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7\Water Management\"/>
    </mc:Choice>
  </mc:AlternateContent>
  <xr:revisionPtr revIDLastSave="0" documentId="8_{4E5555B0-5AF3-4E3E-BB54-FE8EAF78595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BUF!$A$1:$L$43</definedName>
    <definedName name="_xlnm.Print_Area" localSheetId="7">CPT!$A$1:$L$43</definedName>
    <definedName name="_xlnm.Print_Area" localSheetId="3">EKU!$A$1:$L$43</definedName>
    <definedName name="_xlnm.Print_Area" localSheetId="6">ETH!$A$1:$L$43</definedName>
    <definedName name="_xlnm.Print_Area" localSheetId="4">JHB!$A$1:$L$43</definedName>
    <definedName name="_xlnm.Print_Area" localSheetId="2">MAN!$A$1:$L$43</definedName>
    <definedName name="_xlnm.Print_Area" localSheetId="1">NMA!$A$1:$L$43</definedName>
    <definedName name="_xlnm.Print_Area" localSheetId="8">Summary!$A$1:$L$43</definedName>
    <definedName name="_xlnm.Print_Area" localSheetId="5">TSH!$A$1:$L$43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2" l="1"/>
  <c r="I38" i="2"/>
  <c r="D38" i="2"/>
  <c r="F38" i="3"/>
  <c r="F40" i="3" s="1"/>
  <c r="D38" i="3"/>
  <c r="D40" i="3" s="1"/>
  <c r="G38" i="4"/>
  <c r="G40" i="4" s="1"/>
  <c r="L38" i="5"/>
  <c r="L40" i="5" s="1"/>
  <c r="C38" i="5"/>
  <c r="C40" i="5" s="1"/>
  <c r="E38" i="6"/>
  <c r="E40" i="6" s="1"/>
  <c r="J38" i="7"/>
  <c r="J40" i="7" s="1"/>
  <c r="K38" i="8"/>
  <c r="K40" i="8" s="1"/>
  <c r="C38" i="8"/>
  <c r="C40" i="8" s="1"/>
  <c r="H38" i="9"/>
  <c r="H40" i="9" s="1"/>
  <c r="H38" i="1"/>
  <c r="H40" i="1" s="1"/>
  <c r="D38" i="1"/>
  <c r="D40" i="1" s="1"/>
  <c r="L36" i="2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I38" i="4" s="1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D38" i="5" s="1"/>
  <c r="D40" i="5" s="1"/>
  <c r="C36" i="5"/>
  <c r="L36" i="6"/>
  <c r="K36" i="6"/>
  <c r="J36" i="6"/>
  <c r="I36" i="6"/>
  <c r="H36" i="6"/>
  <c r="G36" i="6"/>
  <c r="G38" i="6" s="1"/>
  <c r="G40" i="6" s="1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L38" i="8" s="1"/>
  <c r="L40" i="8" s="1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"/>
  <c r="K36" i="1"/>
  <c r="J36" i="1"/>
  <c r="J38" i="1" s="1"/>
  <c r="J40" i="1" s="1"/>
  <c r="I36" i="1"/>
  <c r="H36" i="1"/>
  <c r="G36" i="1"/>
  <c r="F36" i="1"/>
  <c r="E36" i="1"/>
  <c r="D36" i="1"/>
  <c r="C36" i="1"/>
  <c r="L27" i="2"/>
  <c r="K27" i="2"/>
  <c r="K38" i="2" s="1"/>
  <c r="K40" i="2" s="1"/>
  <c r="J27" i="2"/>
  <c r="I27" i="2"/>
  <c r="H27" i="2"/>
  <c r="H38" i="2" s="1"/>
  <c r="H40" i="2" s="1"/>
  <c r="G27" i="2"/>
  <c r="F27" i="2"/>
  <c r="E27" i="2"/>
  <c r="D27" i="2"/>
  <c r="C27" i="2"/>
  <c r="L27" i="3"/>
  <c r="K27" i="3"/>
  <c r="J27" i="3"/>
  <c r="I27" i="3"/>
  <c r="H27" i="3"/>
  <c r="H38" i="3" s="1"/>
  <c r="H40" i="3" s="1"/>
  <c r="G27" i="3"/>
  <c r="F27" i="3"/>
  <c r="E27" i="3"/>
  <c r="D27" i="3"/>
  <c r="C27" i="3"/>
  <c r="L27" i="4"/>
  <c r="K27" i="4"/>
  <c r="J27" i="4"/>
  <c r="I27" i="4"/>
  <c r="H27" i="4"/>
  <c r="G27" i="4"/>
  <c r="F27" i="4"/>
  <c r="F38" i="4" s="1"/>
  <c r="F40" i="4" s="1"/>
  <c r="E27" i="4"/>
  <c r="D27" i="4"/>
  <c r="C27" i="4"/>
  <c r="L27" i="5"/>
  <c r="K27" i="5"/>
  <c r="J27" i="5"/>
  <c r="I27" i="5"/>
  <c r="H27" i="5"/>
  <c r="G27" i="5"/>
  <c r="F27" i="5"/>
  <c r="F38" i="5" s="1"/>
  <c r="F40" i="5" s="1"/>
  <c r="E27" i="5"/>
  <c r="D27" i="5"/>
  <c r="C27" i="5"/>
  <c r="L27" i="6"/>
  <c r="K27" i="6"/>
  <c r="J27" i="6"/>
  <c r="I27" i="6"/>
  <c r="H27" i="6"/>
  <c r="G27" i="6"/>
  <c r="F27" i="6"/>
  <c r="E27" i="6"/>
  <c r="D27" i="6"/>
  <c r="D38" i="6" s="1"/>
  <c r="D40" i="6" s="1"/>
  <c r="C27" i="6"/>
  <c r="L27" i="7"/>
  <c r="K27" i="7"/>
  <c r="J27" i="7"/>
  <c r="I27" i="7"/>
  <c r="H27" i="7"/>
  <c r="G27" i="7"/>
  <c r="F27" i="7"/>
  <c r="E27" i="7"/>
  <c r="D27" i="7"/>
  <c r="D38" i="7" s="1"/>
  <c r="D40" i="7" s="1"/>
  <c r="C27" i="7"/>
  <c r="L27" i="8"/>
  <c r="K27" i="8"/>
  <c r="J27" i="8"/>
  <c r="I27" i="8"/>
  <c r="H27" i="8"/>
  <c r="G27" i="8"/>
  <c r="G38" i="8" s="1"/>
  <c r="G40" i="8" s="1"/>
  <c r="F27" i="8"/>
  <c r="E27" i="8"/>
  <c r="D27" i="8"/>
  <c r="C27" i="8"/>
  <c r="L27" i="9"/>
  <c r="L38" i="9" s="1"/>
  <c r="L40" i="9" s="1"/>
  <c r="K27" i="9"/>
  <c r="J27" i="9"/>
  <c r="I27" i="9"/>
  <c r="H27" i="9"/>
  <c r="G27" i="9"/>
  <c r="F27" i="9"/>
  <c r="E27" i="9"/>
  <c r="D27" i="9"/>
  <c r="C27" i="9"/>
  <c r="L27" i="1"/>
  <c r="L38" i="1" s="1"/>
  <c r="L40" i="1" s="1"/>
  <c r="K27" i="1"/>
  <c r="J27" i="1"/>
  <c r="I27" i="1"/>
  <c r="H27" i="1"/>
  <c r="G27" i="1"/>
  <c r="F27" i="1"/>
  <c r="E27" i="1"/>
  <c r="D27" i="1"/>
  <c r="C27" i="1"/>
  <c r="L17" i="2"/>
  <c r="L38" i="2" s="1"/>
  <c r="L40" i="2" s="1"/>
  <c r="K17" i="2"/>
  <c r="J17" i="2"/>
  <c r="J38" i="2" s="1"/>
  <c r="J40" i="2" s="1"/>
  <c r="I17" i="2"/>
  <c r="H17" i="2"/>
  <c r="G17" i="2"/>
  <c r="G38" i="2" s="1"/>
  <c r="G40" i="2" s="1"/>
  <c r="F17" i="2"/>
  <c r="F38" i="2" s="1"/>
  <c r="F40" i="2" s="1"/>
  <c r="E17" i="2"/>
  <c r="E38" i="2" s="1"/>
  <c r="E40" i="2" s="1"/>
  <c r="D17" i="2"/>
  <c r="C17" i="2"/>
  <c r="C38" i="2" s="1"/>
  <c r="C40" i="2" s="1"/>
  <c r="L17" i="3"/>
  <c r="L38" i="3" s="1"/>
  <c r="L40" i="3" s="1"/>
  <c r="K17" i="3"/>
  <c r="K38" i="3" s="1"/>
  <c r="K40" i="3" s="1"/>
  <c r="J17" i="3"/>
  <c r="J38" i="3" s="1"/>
  <c r="J40" i="3" s="1"/>
  <c r="I17" i="3"/>
  <c r="I38" i="3" s="1"/>
  <c r="H17" i="3"/>
  <c r="G17" i="3"/>
  <c r="G38" i="3" s="1"/>
  <c r="G40" i="3" s="1"/>
  <c r="F17" i="3"/>
  <c r="E17" i="3"/>
  <c r="E38" i="3" s="1"/>
  <c r="E40" i="3" s="1"/>
  <c r="D17" i="3"/>
  <c r="C17" i="3"/>
  <c r="C38" i="3" s="1"/>
  <c r="C40" i="3" s="1"/>
  <c r="L17" i="4"/>
  <c r="L38" i="4" s="1"/>
  <c r="L40" i="4" s="1"/>
  <c r="K17" i="4"/>
  <c r="K38" i="4" s="1"/>
  <c r="K40" i="4" s="1"/>
  <c r="J17" i="4"/>
  <c r="J38" i="4" s="1"/>
  <c r="J40" i="4" s="1"/>
  <c r="I17" i="4"/>
  <c r="H17" i="4"/>
  <c r="H38" i="4" s="1"/>
  <c r="H40" i="4" s="1"/>
  <c r="G17" i="4"/>
  <c r="F17" i="4"/>
  <c r="E17" i="4"/>
  <c r="E38" i="4" s="1"/>
  <c r="E40" i="4" s="1"/>
  <c r="D17" i="4"/>
  <c r="D38" i="4" s="1"/>
  <c r="D40" i="4" s="1"/>
  <c r="C17" i="4"/>
  <c r="C38" i="4" s="1"/>
  <c r="C40" i="4" s="1"/>
  <c r="L17" i="5"/>
  <c r="K17" i="5"/>
  <c r="K38" i="5" s="1"/>
  <c r="K40" i="5" s="1"/>
  <c r="J17" i="5"/>
  <c r="J38" i="5" s="1"/>
  <c r="J40" i="5" s="1"/>
  <c r="I17" i="5"/>
  <c r="I38" i="5" s="1"/>
  <c r="H17" i="5"/>
  <c r="H38" i="5" s="1"/>
  <c r="H40" i="5" s="1"/>
  <c r="G17" i="5"/>
  <c r="G38" i="5" s="1"/>
  <c r="G40" i="5" s="1"/>
  <c r="F17" i="5"/>
  <c r="E17" i="5"/>
  <c r="E38" i="5" s="1"/>
  <c r="E40" i="5" s="1"/>
  <c r="D17" i="5"/>
  <c r="C17" i="5"/>
  <c r="L17" i="6"/>
  <c r="L38" i="6" s="1"/>
  <c r="L40" i="6" s="1"/>
  <c r="K17" i="6"/>
  <c r="K38" i="6" s="1"/>
  <c r="K40" i="6" s="1"/>
  <c r="J17" i="6"/>
  <c r="J38" i="6" s="1"/>
  <c r="J40" i="6" s="1"/>
  <c r="I17" i="6"/>
  <c r="I38" i="6" s="1"/>
  <c r="H17" i="6"/>
  <c r="H38" i="6" s="1"/>
  <c r="H40" i="6" s="1"/>
  <c r="G17" i="6"/>
  <c r="F17" i="6"/>
  <c r="F38" i="6" s="1"/>
  <c r="F40" i="6" s="1"/>
  <c r="E17" i="6"/>
  <c r="D17" i="6"/>
  <c r="C17" i="6"/>
  <c r="C38" i="6" s="1"/>
  <c r="C40" i="6" s="1"/>
  <c r="L17" i="7"/>
  <c r="L38" i="7" s="1"/>
  <c r="L40" i="7" s="1"/>
  <c r="K17" i="7"/>
  <c r="K38" i="7" s="1"/>
  <c r="K40" i="7" s="1"/>
  <c r="J17" i="7"/>
  <c r="I17" i="7"/>
  <c r="I38" i="7" s="1"/>
  <c r="H17" i="7"/>
  <c r="H38" i="7" s="1"/>
  <c r="H40" i="7" s="1"/>
  <c r="G17" i="7"/>
  <c r="G38" i="7" s="1"/>
  <c r="G40" i="7" s="1"/>
  <c r="F17" i="7"/>
  <c r="F38" i="7" s="1"/>
  <c r="F40" i="7" s="1"/>
  <c r="E17" i="7"/>
  <c r="E38" i="7" s="1"/>
  <c r="E40" i="7" s="1"/>
  <c r="D17" i="7"/>
  <c r="C17" i="7"/>
  <c r="C38" i="7" s="1"/>
  <c r="C40" i="7" s="1"/>
  <c r="L17" i="8"/>
  <c r="K17" i="8"/>
  <c r="J17" i="8"/>
  <c r="J38" i="8" s="1"/>
  <c r="J40" i="8" s="1"/>
  <c r="I17" i="8"/>
  <c r="I38" i="8" s="1"/>
  <c r="H17" i="8"/>
  <c r="H38" i="8" s="1"/>
  <c r="H40" i="8" s="1"/>
  <c r="G17" i="8"/>
  <c r="F17" i="8"/>
  <c r="F38" i="8" s="1"/>
  <c r="F40" i="8" s="1"/>
  <c r="E17" i="8"/>
  <c r="E38" i="8" s="1"/>
  <c r="E40" i="8" s="1"/>
  <c r="D17" i="8"/>
  <c r="D38" i="8" s="1"/>
  <c r="D40" i="8" s="1"/>
  <c r="C17" i="8"/>
  <c r="L17" i="9"/>
  <c r="K17" i="9"/>
  <c r="K38" i="9" s="1"/>
  <c r="K40" i="9" s="1"/>
  <c r="J17" i="9"/>
  <c r="J38" i="9" s="1"/>
  <c r="J40" i="9" s="1"/>
  <c r="I17" i="9"/>
  <c r="I38" i="9" s="1"/>
  <c r="H17" i="9"/>
  <c r="G17" i="9"/>
  <c r="G38" i="9" s="1"/>
  <c r="G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L17" i="1"/>
  <c r="K17" i="1"/>
  <c r="K38" i="1" s="1"/>
  <c r="K40" i="1" s="1"/>
  <c r="J17" i="1"/>
  <c r="I17" i="1"/>
  <c r="I38" i="1" s="1"/>
  <c r="H17" i="1"/>
  <c r="G17" i="1"/>
  <c r="G38" i="1" s="1"/>
  <c r="G40" i="1" s="1"/>
  <c r="F17" i="1"/>
  <c r="F38" i="1" s="1"/>
  <c r="F40" i="1" s="1"/>
  <c r="E17" i="1"/>
  <c r="E38" i="1" s="1"/>
  <c r="E40" i="1" s="1"/>
  <c r="D17" i="1"/>
  <c r="C17" i="1"/>
  <c r="C38" i="1" s="1"/>
  <c r="C40" i="1" s="1"/>
</calcChain>
</file>

<file path=xl/sharedStrings.xml><?xml version="1.0" encoding="utf-8"?>
<sst xmlns="http://schemas.openxmlformats.org/spreadsheetml/2006/main" count="846" uniqueCount="61">
  <si>
    <t>Eastern Cape: Buffalo City (BUF) - Table A7 Budgeted Cash Flows ( Water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</si>
  <si>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</si>
  <si>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</si>
  <si>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</si>
  <si>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</si>
  <si>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</si>
  <si>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</si>
  <si>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</si>
  <si>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</si>
  <si>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</si>
  <si>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</si>
  <si>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</si>
  <si>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</si>
  <si>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</si>
  <si>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</si>
  <si>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</si>
  <si>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</si>
  <si>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</si>
  <si>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</si>
  <si>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</si>
  <si>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</si>
  <si>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</si>
  <si>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</si>
  <si>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</si>
  <si>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</si>
  <si>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</si>
  <si>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</si>
  <si>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</si>
  <si>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</si>
  <si>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</si>
  <si>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</si>
  <si>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</si>
  <si>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</si>
  <si>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</si>
  <si>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</si>
  <si>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</si>
  <si>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</si>
  <si>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</si>
  <si>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</si>
  <si>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</si>
  <si>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</si>
  <si>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</si>
  <si>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</si>
  <si>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</si>
  <si>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</si>
  <si>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</si>
  <si>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</si>
  <si>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</si>
  <si>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</si>
  <si>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</si>
  <si>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A7 Budgeted Cash Flows ( Water management                                   ) for 4th Quarter ended 30 June 2025 (Figures Finalised as at 2025/10/28)</t>
  </si>
  <si>
    <t>Free State: Mangaung (MAN) - Table A7 Budgeted Cash Flows ( Water management                                   ) for 4th Quarter ended 30 June 2025 (Figures Finalised as at 2025/10/28)</t>
  </si>
  <si>
    <t>Gauteng: City of Ekurhuleni (EKU) - Table A7 Budgeted Cash Flows ( Water management                                   ) for 4th Quarter ended 30 June 2025 (Figures Finalised as at 2025/10/28)</t>
  </si>
  <si>
    <t>Gauteng: City of Johannesburg (JHB) - Table A7 Budgeted Cash Flows ( Water management                                   ) for 4th Quarter ended 30 June 2025 (Figures Finalised as at 2025/10/28)</t>
  </si>
  <si>
    <t>Gauteng: City of Tshwane (TSH) - Table A7 Budgeted Cash Flows ( Water management                                   ) for 4th Quarter ended 30 June 2025 (Figures Finalised as at 2025/10/28)</t>
  </si>
  <si>
    <t>Kwazulu-Natal: eThekwini (ETH) - Table A7 Budgeted Cash Flows ( Water management                                   ) for 4th Quarter ended 30 June 2025 (Figures Finalised as at 2025/10/28)</t>
  </si>
  <si>
    <t>Western Cape: Cape Town (CPT) - Table A7 Budgeted Cash Flows ( Water management                                   ) for 4th Quarter ended 30 June 2025 (Figures Finalised as at 2025/10/28)</t>
  </si>
  <si>
    <t>Summary - Table A7 Budgeted Cash Flows ( Water management                                   ) for 4th Quarter ended 30 June 2025 (Figures Finalised as at 2025/10/28)</t>
  </si>
  <si>
    <t>References</t>
  </si>
  <si>
    <t>1. Local/District municipalities to include transfers from/to District/Local Municipalities</t>
  </si>
  <si>
    <t>2. Cash equivalents includes investments with maturities of 3 months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</si>
</sst>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5" fontId="3" fillId="0" borderId="15" xfId="0" applyNumberFormat="1" applyFont="1" applyBorder="1"/>
    <xf numFmtId="165" fontId="3" fillId="0" borderId="16" xfId="0" applyNumberFormat="1" applyFont="1" applyBorder="1"/>
    <xf numFmtId="165" fontId="3" fillId="0" borderId="11" xfId="0" applyNumberFormat="1" applyFont="1" applyBorder="1"/>
    <xf numFmtId="165" fontId="3" fillId="0" borderId="0" xfId="0" applyNumberFormat="1" applyFont="1"/>
    <xf numFmtId="165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5" fontId="2" fillId="0" borderId="19" xfId="0" applyNumberFormat="1" applyFont="1" applyBorder="1"/>
    <xf numFmtId="165" fontId="2" fillId="0" borderId="20" xfId="0" applyNumberFormat="1" applyFont="1" applyBorder="1"/>
    <xf numFmtId="165" fontId="2" fillId="0" borderId="18" xfId="0" applyNumberFormat="1" applyFont="1" applyBorder="1"/>
    <xf numFmtId="165" fontId="2" fillId="0" borderId="21" xfId="0" applyNumberFormat="1" applyFont="1" applyBorder="1"/>
    <xf numFmtId="165" fontId="2" fillId="0" borderId="22" xfId="0" applyNumberFormat="1" applyFont="1" applyBorder="1"/>
    <xf numFmtId="0" fontId="3" fillId="0" borderId="11" xfId="0" applyFont="1" applyBorder="1"/>
    <xf numFmtId="165" fontId="2" fillId="0" borderId="15" xfId="0" applyNumberFormat="1" applyFont="1" applyBorder="1"/>
    <xf numFmtId="165" fontId="2" fillId="0" borderId="16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7" xfId="0" applyNumberFormat="1" applyFont="1" applyBorder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9" xfId="0" applyNumberFormat="1" applyFont="1" applyBorder="1"/>
    <xf numFmtId="165" fontId="2" fillId="0" borderId="10" xfId="0" applyNumberFormat="1" applyFont="1" applyBorder="1"/>
    <xf numFmtId="165" fontId="2" fillId="0" borderId="8" xfId="0" applyNumberFormat="1" applyFont="1" applyBorder="1"/>
    <xf numFmtId="165" fontId="2" fillId="0" borderId="1" xfId="0" applyNumberFormat="1" applyFont="1" applyBorder="1"/>
    <xf numFmtId="165" fontId="2" fillId="0" borderId="23" xfId="0" applyNumberFormat="1" applyFont="1" applyBorder="1"/>
    <xf numFmtId="0" fontId="3" fillId="0" borderId="0" xfId="0" applyFont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7197075</v>
      </c>
      <c r="K8" s="19">
        <v>7484959</v>
      </c>
      <c r="L8" s="20">
        <v>7784357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-279421061</v>
      </c>
      <c r="D14" s="19">
        <v>-393044256</v>
      </c>
      <c r="E14" s="20">
        <v>-639761617</v>
      </c>
      <c r="F14" s="21">
        <v>-1001605940</v>
      </c>
      <c r="G14" s="19">
        <v>-1202973875</v>
      </c>
      <c r="H14" s="20">
        <v>-1202973875</v>
      </c>
      <c r="I14" s="22">
        <v>-629685247</v>
      </c>
      <c r="J14" s="23">
        <v>-1206516554</v>
      </c>
      <c r="K14" s="19">
        <v>-1209366541</v>
      </c>
      <c r="L14" s="20">
        <v>-1277749883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-279421061</v>
      </c>
      <c r="D17" s="27">
        <f t="shared" ref="D17:L17" si="0">SUM(D6:D16)</f>
        <v>-393044256</v>
      </c>
      <c r="E17" s="28">
        <f t="shared" si="0"/>
        <v>-639761617</v>
      </c>
      <c r="F17" s="29">
        <f t="shared" si="0"/>
        <v>-1001605940</v>
      </c>
      <c r="G17" s="27">
        <f t="shared" si="0"/>
        <v>-1202973875</v>
      </c>
      <c r="H17" s="30">
        <f t="shared" si="0"/>
        <v>-1202973875</v>
      </c>
      <c r="I17" s="29">
        <f t="shared" si="0"/>
        <v>-629685247</v>
      </c>
      <c r="J17" s="31">
        <f t="shared" si="0"/>
        <v>-1199319479</v>
      </c>
      <c r="K17" s="27">
        <f t="shared" si="0"/>
        <v>-1201881582</v>
      </c>
      <c r="L17" s="28">
        <f t="shared" si="0"/>
        <v>-1269965526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1836000</v>
      </c>
      <c r="G33" s="39">
        <v>1836000</v>
      </c>
      <c r="H33" s="40">
        <v>1836000</v>
      </c>
      <c r="I33" s="42">
        <v>462674</v>
      </c>
      <c r="J33" s="23">
        <v>1872720</v>
      </c>
      <c r="K33" s="19">
        <v>1966356</v>
      </c>
      <c r="L33" s="20">
        <v>1966356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1836000</v>
      </c>
      <c r="G36" s="27">
        <f t="shared" si="2"/>
        <v>1836000</v>
      </c>
      <c r="H36" s="28">
        <f t="shared" si="2"/>
        <v>1836000</v>
      </c>
      <c r="I36" s="30">
        <f t="shared" si="2"/>
        <v>462674</v>
      </c>
      <c r="J36" s="31">
        <f t="shared" si="2"/>
        <v>1872720</v>
      </c>
      <c r="K36" s="27">
        <f t="shared" si="2"/>
        <v>1966356</v>
      </c>
      <c r="L36" s="28">
        <f t="shared" si="2"/>
        <v>1966356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-279421061</v>
      </c>
      <c r="D38" s="33">
        <f t="shared" ref="D38:L38" si="3">+D17+D27+D36</f>
        <v>-393044256</v>
      </c>
      <c r="E38" s="34">
        <f t="shared" si="3"/>
        <v>-639761617</v>
      </c>
      <c r="F38" s="35">
        <f t="shared" si="3"/>
        <v>-999769940</v>
      </c>
      <c r="G38" s="33">
        <f t="shared" si="3"/>
        <v>-1201137875</v>
      </c>
      <c r="H38" s="34">
        <f t="shared" si="3"/>
        <v>-1201137875</v>
      </c>
      <c r="I38" s="36">
        <f t="shared" si="3"/>
        <v>-629222573</v>
      </c>
      <c r="J38" s="37">
        <f t="shared" si="3"/>
        <v>-1197446759</v>
      </c>
      <c r="K38" s="33">
        <f t="shared" si="3"/>
        <v>-1199915226</v>
      </c>
      <c r="L38" s="34">
        <f t="shared" si="3"/>
        <v>-1267999170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179926889</v>
      </c>
      <c r="K39" s="33">
        <v>187123964</v>
      </c>
      <c r="L39" s="34">
        <v>194608923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-279421061</v>
      </c>
      <c r="D40" s="45">
        <f t="shared" si="4"/>
        <v>-393044256</v>
      </c>
      <c r="E40" s="46">
        <f t="shared" si="4"/>
        <v>-639761617</v>
      </c>
      <c r="F40" s="47">
        <f t="shared" si="4"/>
        <v>-999769940</v>
      </c>
      <c r="G40" s="45">
        <f t="shared" si="4"/>
        <v>-1201137875</v>
      </c>
      <c r="H40" s="46">
        <f t="shared" si="4"/>
        <v>-1201137875</v>
      </c>
      <c r="I40" s="48">
        <v>-923654408</v>
      </c>
      <c r="J40" s="49">
        <f>+J38+J39</f>
        <v>-1017519870</v>
      </c>
      <c r="K40" s="45">
        <f>+K38+K39</f>
        <v>-1012791262</v>
      </c>
      <c r="L40" s="46">
        <f>+L38+L39</f>
        <v>-1073390247</v>
      </c>
    </row>
    <row r="41" spans="1:12" x14ac:dyDescent="0.25">
      <c r="A41" s="50" t="s">
        <v>58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59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60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3087778920</v>
      </c>
      <c r="G7" s="19">
        <v>0</v>
      </c>
      <c r="H7" s="20">
        <v>0</v>
      </c>
      <c r="I7" s="22">
        <v>0</v>
      </c>
      <c r="J7" s="23">
        <v>3756709300</v>
      </c>
      <c r="K7" s="19">
        <v>3999225880</v>
      </c>
      <c r="L7" s="20">
        <v>4148818550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965180</v>
      </c>
      <c r="G8" s="19">
        <v>965180</v>
      </c>
      <c r="H8" s="20">
        <v>965180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214531060</v>
      </c>
      <c r="G9" s="19">
        <v>214531060</v>
      </c>
      <c r="H9" s="20">
        <v>214531060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111218470</v>
      </c>
      <c r="G10" s="19">
        <v>111218470</v>
      </c>
      <c r="H10" s="20">
        <v>111218470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581072110</v>
      </c>
      <c r="G11" s="19">
        <v>581072110</v>
      </c>
      <c r="H11" s="20">
        <v>581072110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22389108</v>
      </c>
      <c r="E14" s="20">
        <v>-4186984</v>
      </c>
      <c r="F14" s="21">
        <v>-853032480</v>
      </c>
      <c r="G14" s="19">
        <v>-855572200</v>
      </c>
      <c r="H14" s="20">
        <v>-855572200</v>
      </c>
      <c r="I14" s="22">
        <v>-8085455</v>
      </c>
      <c r="J14" s="23">
        <v>-639613530</v>
      </c>
      <c r="K14" s="19">
        <v>-850738940</v>
      </c>
      <c r="L14" s="20">
        <v>-1189041210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22389108</v>
      </c>
      <c r="E17" s="28">
        <f t="shared" si="0"/>
        <v>-4186984</v>
      </c>
      <c r="F17" s="29">
        <f t="shared" si="0"/>
        <v>3142533260</v>
      </c>
      <c r="G17" s="27">
        <f t="shared" si="0"/>
        <v>52214620</v>
      </c>
      <c r="H17" s="30">
        <f t="shared" si="0"/>
        <v>52214620</v>
      </c>
      <c r="I17" s="29">
        <f t="shared" si="0"/>
        <v>-8085455</v>
      </c>
      <c r="J17" s="31">
        <f t="shared" si="0"/>
        <v>3117095770</v>
      </c>
      <c r="K17" s="27">
        <f t="shared" si="0"/>
        <v>3148486940</v>
      </c>
      <c r="L17" s="28">
        <f t="shared" si="0"/>
        <v>2959777340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-4018753</v>
      </c>
      <c r="F23" s="38">
        <v>0</v>
      </c>
      <c r="G23" s="39">
        <v>0</v>
      </c>
      <c r="H23" s="40">
        <v>0</v>
      </c>
      <c r="I23" s="22">
        <v>-1138928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-4018753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-1138928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22389108</v>
      </c>
      <c r="E38" s="34">
        <f t="shared" si="3"/>
        <v>-8205737</v>
      </c>
      <c r="F38" s="35">
        <f t="shared" si="3"/>
        <v>3142533260</v>
      </c>
      <c r="G38" s="33">
        <f t="shared" si="3"/>
        <v>52214620</v>
      </c>
      <c r="H38" s="34">
        <f t="shared" si="3"/>
        <v>52214620</v>
      </c>
      <c r="I38" s="36">
        <f t="shared" si="3"/>
        <v>-9224383</v>
      </c>
      <c r="J38" s="37">
        <f t="shared" si="3"/>
        <v>3117095770</v>
      </c>
      <c r="K38" s="33">
        <f t="shared" si="3"/>
        <v>3148486940</v>
      </c>
      <c r="L38" s="34">
        <f t="shared" si="3"/>
        <v>2959777340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22389108</v>
      </c>
      <c r="E40" s="46">
        <f t="shared" si="4"/>
        <v>-8205737</v>
      </c>
      <c r="F40" s="47">
        <f t="shared" si="4"/>
        <v>3142533260</v>
      </c>
      <c r="G40" s="45">
        <f t="shared" si="4"/>
        <v>52214620</v>
      </c>
      <c r="H40" s="46">
        <f t="shared" si="4"/>
        <v>52214620</v>
      </c>
      <c r="I40" s="48">
        <v>2615658</v>
      </c>
      <c r="J40" s="49">
        <f>+J38+J39</f>
        <v>3117095770</v>
      </c>
      <c r="K40" s="45">
        <f>+K38+K39</f>
        <v>3148486940</v>
      </c>
      <c r="L40" s="46">
        <f>+L38+L39</f>
        <v>2959777340</v>
      </c>
    </row>
    <row r="41" spans="1:12" x14ac:dyDescent="0.25">
      <c r="A41" s="50" t="s">
        <v>58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59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60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435706900</v>
      </c>
      <c r="E14" s="20">
        <v>-214554116</v>
      </c>
      <c r="F14" s="21">
        <v>0</v>
      </c>
      <c r="G14" s="19">
        <v>0</v>
      </c>
      <c r="H14" s="20">
        <v>0</v>
      </c>
      <c r="I14" s="22">
        <v>-902969321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435706900</v>
      </c>
      <c r="E17" s="28">
        <f t="shared" si="0"/>
        <v>-214554116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-902969321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435706900</v>
      </c>
      <c r="E38" s="34">
        <f t="shared" si="3"/>
        <v>-214554116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-902969321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435706900</v>
      </c>
      <c r="E40" s="46">
        <f t="shared" si="4"/>
        <v>-214554116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-915846467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58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59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60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-3985860141</v>
      </c>
      <c r="D14" s="19">
        <v>-5301869734</v>
      </c>
      <c r="E14" s="20">
        <v>-9764484452</v>
      </c>
      <c r="F14" s="21">
        <v>-4693089964</v>
      </c>
      <c r="G14" s="19">
        <v>-4934186662</v>
      </c>
      <c r="H14" s="20">
        <v>-4934186662</v>
      </c>
      <c r="I14" s="22">
        <v>-11241805631</v>
      </c>
      <c r="J14" s="23">
        <v>-5713788155</v>
      </c>
      <c r="K14" s="19">
        <v>-6603996350</v>
      </c>
      <c r="L14" s="20">
        <v>-7632898981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-781813670</v>
      </c>
      <c r="G16" s="19">
        <v>-1031128924</v>
      </c>
      <c r="H16" s="20">
        <v>-1031128924</v>
      </c>
      <c r="I16" s="22">
        <v>0</v>
      </c>
      <c r="J16" s="23">
        <v>-961029801</v>
      </c>
      <c r="K16" s="19">
        <v>-1020985336</v>
      </c>
      <c r="L16" s="20">
        <v>-1079566650</v>
      </c>
    </row>
    <row r="17" spans="1:12" x14ac:dyDescent="0.25">
      <c r="A17" s="25" t="s">
        <v>33</v>
      </c>
      <c r="B17" s="26" t="s">
        <v>19</v>
      </c>
      <c r="C17" s="27">
        <f>SUM(C6:C16)</f>
        <v>-3985860141</v>
      </c>
      <c r="D17" s="27">
        <f t="shared" ref="D17:L17" si="0">SUM(D6:D16)</f>
        <v>-5301869734</v>
      </c>
      <c r="E17" s="28">
        <f t="shared" si="0"/>
        <v>-9764484452</v>
      </c>
      <c r="F17" s="29">
        <f t="shared" si="0"/>
        <v>-5474903634</v>
      </c>
      <c r="G17" s="27">
        <f t="shared" si="0"/>
        <v>-5965315586</v>
      </c>
      <c r="H17" s="30">
        <f t="shared" si="0"/>
        <v>-5965315586</v>
      </c>
      <c r="I17" s="29">
        <f t="shared" si="0"/>
        <v>-11241805631</v>
      </c>
      <c r="J17" s="31">
        <f t="shared" si="0"/>
        <v>-6674817956</v>
      </c>
      <c r="K17" s="27">
        <f t="shared" si="0"/>
        <v>-7624981686</v>
      </c>
      <c r="L17" s="28">
        <f t="shared" si="0"/>
        <v>-8712465631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-3985860141</v>
      </c>
      <c r="D38" s="33">
        <f t="shared" ref="D38:L38" si="3">+D17+D27+D36</f>
        <v>-5301869734</v>
      </c>
      <c r="E38" s="34">
        <f t="shared" si="3"/>
        <v>-9764484452</v>
      </c>
      <c r="F38" s="35">
        <f t="shared" si="3"/>
        <v>-5474903634</v>
      </c>
      <c r="G38" s="33">
        <f t="shared" si="3"/>
        <v>-5965315586</v>
      </c>
      <c r="H38" s="34">
        <f t="shared" si="3"/>
        <v>-5965315586</v>
      </c>
      <c r="I38" s="36">
        <f t="shared" si="3"/>
        <v>-11241805631</v>
      </c>
      <c r="J38" s="37">
        <f t="shared" si="3"/>
        <v>-6674817956</v>
      </c>
      <c r="K38" s="33">
        <f t="shared" si="3"/>
        <v>-7624981686</v>
      </c>
      <c r="L38" s="34">
        <f t="shared" si="3"/>
        <v>-8712465631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-3985860141</v>
      </c>
      <c r="D40" s="45">
        <f t="shared" si="4"/>
        <v>-5301869734</v>
      </c>
      <c r="E40" s="46">
        <f t="shared" si="4"/>
        <v>-9764484452</v>
      </c>
      <c r="F40" s="47">
        <f t="shared" si="4"/>
        <v>-5474903634</v>
      </c>
      <c r="G40" s="45">
        <f t="shared" si="4"/>
        <v>-5965315586</v>
      </c>
      <c r="H40" s="46">
        <f t="shared" si="4"/>
        <v>-5965315586</v>
      </c>
      <c r="I40" s="48">
        <v>-10856415818</v>
      </c>
      <c r="J40" s="49">
        <f>+J38+J39</f>
        <v>-6674817956</v>
      </c>
      <c r="K40" s="45">
        <f>+K38+K39</f>
        <v>-7624981686</v>
      </c>
      <c r="L40" s="46">
        <f>+L38+L39</f>
        <v>-8712465631</v>
      </c>
    </row>
    <row r="41" spans="1:12" x14ac:dyDescent="0.25">
      <c r="A41" s="50" t="s">
        <v>58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59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60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7707767597</v>
      </c>
      <c r="G7" s="19">
        <v>7926095598</v>
      </c>
      <c r="H7" s="20">
        <v>7926095598</v>
      </c>
      <c r="I7" s="22">
        <v>0</v>
      </c>
      <c r="J7" s="23">
        <v>9164920003</v>
      </c>
      <c r="K7" s="19">
        <v>9829759800</v>
      </c>
      <c r="L7" s="20">
        <v>10542234400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-6378911100</v>
      </c>
      <c r="G14" s="19">
        <v>-6460824505</v>
      </c>
      <c r="H14" s="20">
        <v>-6460824505</v>
      </c>
      <c r="I14" s="22">
        <v>0</v>
      </c>
      <c r="J14" s="23">
        <v>-7234990945</v>
      </c>
      <c r="K14" s="19">
        <v>-7604778600</v>
      </c>
      <c r="L14" s="20">
        <v>-8084543300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1328856497</v>
      </c>
      <c r="G17" s="27">
        <f t="shared" si="0"/>
        <v>1465271093</v>
      </c>
      <c r="H17" s="30">
        <f t="shared" si="0"/>
        <v>1465271093</v>
      </c>
      <c r="I17" s="29">
        <f t="shared" si="0"/>
        <v>0</v>
      </c>
      <c r="J17" s="31">
        <f t="shared" si="0"/>
        <v>1929929058</v>
      </c>
      <c r="K17" s="27">
        <f t="shared" si="0"/>
        <v>2224981200</v>
      </c>
      <c r="L17" s="28">
        <f t="shared" si="0"/>
        <v>2457691100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1328856497</v>
      </c>
      <c r="G38" s="33">
        <f t="shared" si="3"/>
        <v>1465271093</v>
      </c>
      <c r="H38" s="34">
        <f t="shared" si="3"/>
        <v>1465271093</v>
      </c>
      <c r="I38" s="36">
        <f t="shared" si="3"/>
        <v>0</v>
      </c>
      <c r="J38" s="37">
        <f t="shared" si="3"/>
        <v>1929929058</v>
      </c>
      <c r="K38" s="33">
        <f t="shared" si="3"/>
        <v>2224981200</v>
      </c>
      <c r="L38" s="34">
        <f t="shared" si="3"/>
        <v>2457691100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1328856497</v>
      </c>
      <c r="G40" s="45">
        <f t="shared" si="4"/>
        <v>1465271093</v>
      </c>
      <c r="H40" s="46">
        <f t="shared" si="4"/>
        <v>1465271093</v>
      </c>
      <c r="I40" s="48">
        <v>0</v>
      </c>
      <c r="J40" s="49">
        <f>+J38+J39</f>
        <v>1929929058</v>
      </c>
      <c r="K40" s="45">
        <f>+K38+K39</f>
        <v>2224981200</v>
      </c>
      <c r="L40" s="46">
        <f>+L38+L39</f>
        <v>2457691100</v>
      </c>
    </row>
    <row r="41" spans="1:12" x14ac:dyDescent="0.25">
      <c r="A41" s="50" t="s">
        <v>58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59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60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5164079818</v>
      </c>
      <c r="E7" s="20">
        <v>0</v>
      </c>
      <c r="F7" s="21">
        <v>0</v>
      </c>
      <c r="G7" s="19">
        <v>13447227868</v>
      </c>
      <c r="H7" s="20">
        <v>13447227868</v>
      </c>
      <c r="I7" s="22">
        <v>6799495119</v>
      </c>
      <c r="J7" s="23">
        <v>7942939581</v>
      </c>
      <c r="K7" s="19">
        <v>8341470914</v>
      </c>
      <c r="L7" s="20">
        <v>8853813050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28616197</v>
      </c>
      <c r="E8" s="20">
        <v>0</v>
      </c>
      <c r="F8" s="21">
        <v>0</v>
      </c>
      <c r="G8" s="19">
        <v>13182683</v>
      </c>
      <c r="H8" s="20">
        <v>13182683</v>
      </c>
      <c r="I8" s="22">
        <v>516946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2882673</v>
      </c>
      <c r="J9" s="23">
        <v>10000000</v>
      </c>
      <c r="K9" s="19">
        <v>10000000</v>
      </c>
      <c r="L9" s="20">
        <v>5000000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370431100</v>
      </c>
      <c r="H10" s="20">
        <v>370431100</v>
      </c>
      <c r="I10" s="22">
        <v>370431099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814036290</v>
      </c>
      <c r="H11" s="20">
        <v>814036290</v>
      </c>
      <c r="I11" s="22">
        <v>-60255866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-5648487444</v>
      </c>
      <c r="H14" s="20">
        <v>-5648487444</v>
      </c>
      <c r="I14" s="22">
        <v>-5861428479</v>
      </c>
      <c r="J14" s="23">
        <v>-6254418382</v>
      </c>
      <c r="K14" s="19">
        <v>-6714931401</v>
      </c>
      <c r="L14" s="20">
        <v>-7127694203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-856381460</v>
      </c>
      <c r="H15" s="20">
        <v>-856381460</v>
      </c>
      <c r="I15" s="22">
        <v>0</v>
      </c>
      <c r="J15" s="23">
        <v>-891989205</v>
      </c>
      <c r="K15" s="19">
        <v>-931994223</v>
      </c>
      <c r="L15" s="20">
        <v>-973796106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5192696015</v>
      </c>
      <c r="E17" s="28">
        <f t="shared" si="0"/>
        <v>0</v>
      </c>
      <c r="F17" s="29">
        <f t="shared" si="0"/>
        <v>0</v>
      </c>
      <c r="G17" s="27">
        <f t="shared" si="0"/>
        <v>8140009037</v>
      </c>
      <c r="H17" s="30">
        <f t="shared" si="0"/>
        <v>8140009037</v>
      </c>
      <c r="I17" s="29">
        <f t="shared" si="0"/>
        <v>1251641492</v>
      </c>
      <c r="J17" s="31">
        <f t="shared" si="0"/>
        <v>806531994</v>
      </c>
      <c r="K17" s="27">
        <f t="shared" si="0"/>
        <v>704545290</v>
      </c>
      <c r="L17" s="28">
        <f t="shared" si="0"/>
        <v>757322741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-370431099</v>
      </c>
      <c r="J26" s="23">
        <v>-253140074</v>
      </c>
      <c r="K26" s="19">
        <v>-350981514</v>
      </c>
      <c r="L26" s="20">
        <v>-475441721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-370431099</v>
      </c>
      <c r="J27" s="31">
        <f t="shared" si="1"/>
        <v>-253140074</v>
      </c>
      <c r="K27" s="27">
        <f t="shared" si="1"/>
        <v>-350981514</v>
      </c>
      <c r="L27" s="28">
        <f t="shared" si="1"/>
        <v>-475441721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5192696015</v>
      </c>
      <c r="E38" s="34">
        <f t="shared" si="3"/>
        <v>0</v>
      </c>
      <c r="F38" s="35">
        <f t="shared" si="3"/>
        <v>0</v>
      </c>
      <c r="G38" s="33">
        <f t="shared" si="3"/>
        <v>8140009037</v>
      </c>
      <c r="H38" s="34">
        <f t="shared" si="3"/>
        <v>8140009037</v>
      </c>
      <c r="I38" s="36">
        <f t="shared" si="3"/>
        <v>881210393</v>
      </c>
      <c r="J38" s="37">
        <f t="shared" si="3"/>
        <v>553391920</v>
      </c>
      <c r="K38" s="33">
        <f t="shared" si="3"/>
        <v>353563776</v>
      </c>
      <c r="L38" s="34">
        <f t="shared" si="3"/>
        <v>281881020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5192696015</v>
      </c>
      <c r="E40" s="46">
        <f t="shared" si="4"/>
        <v>0</v>
      </c>
      <c r="F40" s="47">
        <f t="shared" si="4"/>
        <v>0</v>
      </c>
      <c r="G40" s="45">
        <f t="shared" si="4"/>
        <v>8140009037</v>
      </c>
      <c r="H40" s="46">
        <f t="shared" si="4"/>
        <v>8140009037</v>
      </c>
      <c r="I40" s="48">
        <v>881210393</v>
      </c>
      <c r="J40" s="49">
        <f>+J38+J39</f>
        <v>553391920</v>
      </c>
      <c r="K40" s="45">
        <f>+K38+K39</f>
        <v>353563776</v>
      </c>
      <c r="L40" s="46">
        <f>+L38+L39</f>
        <v>281881020</v>
      </c>
    </row>
    <row r="41" spans="1:12" x14ac:dyDescent="0.25">
      <c r="A41" s="50" t="s">
        <v>58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59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60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9525295020</v>
      </c>
      <c r="K7" s="19">
        <v>10784648750</v>
      </c>
      <c r="L7" s="20">
        <v>12293188720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1271692140</v>
      </c>
      <c r="K8" s="19">
        <v>1387446920</v>
      </c>
      <c r="L8" s="20">
        <v>1602537620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1819709200</v>
      </c>
      <c r="K9" s="19">
        <v>2058867150</v>
      </c>
      <c r="L9" s="20">
        <v>2326530930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365000000</v>
      </c>
      <c r="K10" s="19">
        <v>475932000</v>
      </c>
      <c r="L10" s="20">
        <v>492238000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230306070</v>
      </c>
      <c r="K11" s="19">
        <v>241821380</v>
      </c>
      <c r="L11" s="20">
        <v>253912450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-34892462</v>
      </c>
      <c r="F14" s="21">
        <v>0</v>
      </c>
      <c r="G14" s="19">
        <v>0</v>
      </c>
      <c r="H14" s="20">
        <v>0</v>
      </c>
      <c r="I14" s="22">
        <v>-34892462</v>
      </c>
      <c r="J14" s="23">
        <v>-10832838832</v>
      </c>
      <c r="K14" s="19">
        <v>-12436732380</v>
      </c>
      <c r="L14" s="20">
        <v>-14351365200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-192798610</v>
      </c>
      <c r="K15" s="19">
        <v>-196293600</v>
      </c>
      <c r="L15" s="20">
        <v>-190355400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-34892462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-34892462</v>
      </c>
      <c r="J17" s="31">
        <f t="shared" si="0"/>
        <v>2186364988</v>
      </c>
      <c r="K17" s="27">
        <f t="shared" si="0"/>
        <v>2315690220</v>
      </c>
      <c r="L17" s="28">
        <f t="shared" si="0"/>
        <v>2426687120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-772370</v>
      </c>
      <c r="D23" s="19">
        <v>6184245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251280</v>
      </c>
      <c r="K23" s="39">
        <v>251280</v>
      </c>
      <c r="L23" s="40">
        <v>251280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-1166882300</v>
      </c>
      <c r="K26" s="19">
        <v>-883376390</v>
      </c>
      <c r="L26" s="20">
        <v>-554813960</v>
      </c>
    </row>
    <row r="27" spans="1:12" x14ac:dyDescent="0.25">
      <c r="A27" s="25" t="s">
        <v>39</v>
      </c>
      <c r="B27" s="26" t="s">
        <v>19</v>
      </c>
      <c r="C27" s="27">
        <f>SUM(C21:C26)</f>
        <v>-772370</v>
      </c>
      <c r="D27" s="27">
        <f t="shared" ref="D27:L27" si="1">SUM(D21:D26)</f>
        <v>6184245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-1166631020</v>
      </c>
      <c r="K27" s="27">
        <f t="shared" si="1"/>
        <v>-883125110</v>
      </c>
      <c r="L27" s="28">
        <f t="shared" si="1"/>
        <v>-554562680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326194700</v>
      </c>
      <c r="K32" s="19">
        <v>244646000</v>
      </c>
      <c r="L32" s="20">
        <v>244646000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-306177000</v>
      </c>
      <c r="K35" s="19">
        <v>-315304700</v>
      </c>
      <c r="L35" s="20">
        <v>-358573900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20017700</v>
      </c>
      <c r="K36" s="27">
        <f t="shared" si="2"/>
        <v>-70658700</v>
      </c>
      <c r="L36" s="28">
        <f t="shared" si="2"/>
        <v>-113927900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-772370</v>
      </c>
      <c r="D38" s="33">
        <f t="shared" ref="D38:L38" si="3">+D17+D27+D36</f>
        <v>6184245</v>
      </c>
      <c r="E38" s="34">
        <f t="shared" si="3"/>
        <v>-34892462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-34892462</v>
      </c>
      <c r="J38" s="37">
        <f t="shared" si="3"/>
        <v>1039751668</v>
      </c>
      <c r="K38" s="33">
        <f t="shared" si="3"/>
        <v>1361906410</v>
      </c>
      <c r="L38" s="34">
        <f t="shared" si="3"/>
        <v>1758196540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-17961884280</v>
      </c>
      <c r="K39" s="33">
        <v>-17920965162</v>
      </c>
      <c r="L39" s="34">
        <v>-17434432062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-772370</v>
      </c>
      <c r="D40" s="45">
        <f t="shared" si="4"/>
        <v>6184245</v>
      </c>
      <c r="E40" s="46">
        <f t="shared" si="4"/>
        <v>-34892462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-16922132612</v>
      </c>
      <c r="K40" s="45">
        <f>+K38+K39</f>
        <v>-16559058752</v>
      </c>
      <c r="L40" s="46">
        <f>+L38+L39</f>
        <v>-15676235522</v>
      </c>
    </row>
    <row r="41" spans="1:12" x14ac:dyDescent="0.25">
      <c r="A41" s="50" t="s">
        <v>58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59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60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-6433678</v>
      </c>
      <c r="E33" s="20">
        <v>1336544</v>
      </c>
      <c r="F33" s="21">
        <v>231007</v>
      </c>
      <c r="G33" s="39">
        <v>1226199</v>
      </c>
      <c r="H33" s="40">
        <v>1226199</v>
      </c>
      <c r="I33" s="42">
        <v>3179758</v>
      </c>
      <c r="J33" s="23">
        <v>1181280</v>
      </c>
      <c r="K33" s="19">
        <v>1234438</v>
      </c>
      <c r="L33" s="20">
        <v>1261321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-6433678</v>
      </c>
      <c r="E36" s="28">
        <f t="shared" si="2"/>
        <v>1336544</v>
      </c>
      <c r="F36" s="29">
        <f t="shared" si="2"/>
        <v>231007</v>
      </c>
      <c r="G36" s="27">
        <f t="shared" si="2"/>
        <v>1226199</v>
      </c>
      <c r="H36" s="28">
        <f t="shared" si="2"/>
        <v>1226199</v>
      </c>
      <c r="I36" s="30">
        <f t="shared" si="2"/>
        <v>3179758</v>
      </c>
      <c r="J36" s="31">
        <f t="shared" si="2"/>
        <v>1181280</v>
      </c>
      <c r="K36" s="27">
        <f t="shared" si="2"/>
        <v>1234438</v>
      </c>
      <c r="L36" s="28">
        <f t="shared" si="2"/>
        <v>1261321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-6433678</v>
      </c>
      <c r="E38" s="34">
        <f t="shared" si="3"/>
        <v>1336544</v>
      </c>
      <c r="F38" s="35">
        <f t="shared" si="3"/>
        <v>231007</v>
      </c>
      <c r="G38" s="33">
        <f t="shared" si="3"/>
        <v>1226199</v>
      </c>
      <c r="H38" s="34">
        <f t="shared" si="3"/>
        <v>1226199</v>
      </c>
      <c r="I38" s="36">
        <f t="shared" si="3"/>
        <v>3179758</v>
      </c>
      <c r="J38" s="37">
        <f t="shared" si="3"/>
        <v>1181280</v>
      </c>
      <c r="K38" s="33">
        <f t="shared" si="3"/>
        <v>1234438</v>
      </c>
      <c r="L38" s="34">
        <f t="shared" si="3"/>
        <v>1261321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-6433678</v>
      </c>
      <c r="E40" s="46">
        <f t="shared" si="4"/>
        <v>1336544</v>
      </c>
      <c r="F40" s="47">
        <f t="shared" si="4"/>
        <v>231007</v>
      </c>
      <c r="G40" s="45">
        <f t="shared" si="4"/>
        <v>1226199</v>
      </c>
      <c r="H40" s="46">
        <f t="shared" si="4"/>
        <v>1226199</v>
      </c>
      <c r="I40" s="48">
        <v>3540748</v>
      </c>
      <c r="J40" s="49">
        <f>+J38+J39</f>
        <v>1181280</v>
      </c>
      <c r="K40" s="45">
        <f>+K38+K39</f>
        <v>1234438</v>
      </c>
      <c r="L40" s="46">
        <f>+L38+L39</f>
        <v>1261321</v>
      </c>
    </row>
    <row r="41" spans="1:12" x14ac:dyDescent="0.25">
      <c r="A41" s="50" t="s">
        <v>58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59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60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19.149999999999999" customHeight="1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5164079818</v>
      </c>
      <c r="E7" s="20">
        <v>0</v>
      </c>
      <c r="F7" s="21">
        <v>10795546517</v>
      </c>
      <c r="G7" s="19">
        <v>21373323466</v>
      </c>
      <c r="H7" s="20">
        <v>21373323466</v>
      </c>
      <c r="I7" s="22">
        <v>6799495119</v>
      </c>
      <c r="J7" s="23">
        <v>30389863904</v>
      </c>
      <c r="K7" s="19">
        <v>32955105344</v>
      </c>
      <c r="L7" s="20">
        <v>35838054720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28616197</v>
      </c>
      <c r="E8" s="20">
        <v>0</v>
      </c>
      <c r="F8" s="21">
        <v>965180</v>
      </c>
      <c r="G8" s="19">
        <v>14147863</v>
      </c>
      <c r="H8" s="20">
        <v>14147863</v>
      </c>
      <c r="I8" s="22">
        <v>516946</v>
      </c>
      <c r="J8" s="23">
        <v>1278889215</v>
      </c>
      <c r="K8" s="19">
        <v>1394931879</v>
      </c>
      <c r="L8" s="20">
        <v>1610321977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214531060</v>
      </c>
      <c r="G9" s="19">
        <v>214531060</v>
      </c>
      <c r="H9" s="20">
        <v>214531060</v>
      </c>
      <c r="I9" s="22">
        <v>2882673</v>
      </c>
      <c r="J9" s="23">
        <v>1829709200</v>
      </c>
      <c r="K9" s="19">
        <v>2068867150</v>
      </c>
      <c r="L9" s="20">
        <v>2331530930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111218470</v>
      </c>
      <c r="G10" s="19">
        <v>481649570</v>
      </c>
      <c r="H10" s="20">
        <v>481649570</v>
      </c>
      <c r="I10" s="22">
        <v>370431099</v>
      </c>
      <c r="J10" s="23">
        <v>365000000</v>
      </c>
      <c r="K10" s="19">
        <v>475932000</v>
      </c>
      <c r="L10" s="20">
        <v>492238000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581072110</v>
      </c>
      <c r="G11" s="19">
        <v>1395108400</v>
      </c>
      <c r="H11" s="20">
        <v>1395108400</v>
      </c>
      <c r="I11" s="22">
        <v>-60255866</v>
      </c>
      <c r="J11" s="23">
        <v>230306070</v>
      </c>
      <c r="K11" s="19">
        <v>241821380</v>
      </c>
      <c r="L11" s="20">
        <v>253912450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-4265281202</v>
      </c>
      <c r="D14" s="19">
        <v>-5236817982</v>
      </c>
      <c r="E14" s="20">
        <v>-10657879631</v>
      </c>
      <c r="F14" s="21">
        <v>-12926639484</v>
      </c>
      <c r="G14" s="19">
        <v>-19102044686</v>
      </c>
      <c r="H14" s="20">
        <v>-19102044686</v>
      </c>
      <c r="I14" s="22">
        <v>-18678866595</v>
      </c>
      <c r="J14" s="23">
        <v>-31882166398</v>
      </c>
      <c r="K14" s="19">
        <v>-35420544212</v>
      </c>
      <c r="L14" s="20">
        <v>-39663292777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-856381460</v>
      </c>
      <c r="H15" s="20">
        <v>-856381460</v>
      </c>
      <c r="I15" s="22">
        <v>0</v>
      </c>
      <c r="J15" s="23">
        <v>-1084787815</v>
      </c>
      <c r="K15" s="19">
        <v>-1128287823</v>
      </c>
      <c r="L15" s="20">
        <v>-1164151506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-781813670</v>
      </c>
      <c r="G16" s="19">
        <v>-1031128924</v>
      </c>
      <c r="H16" s="20">
        <v>-1031128924</v>
      </c>
      <c r="I16" s="22">
        <v>0</v>
      </c>
      <c r="J16" s="23">
        <v>-961029801</v>
      </c>
      <c r="K16" s="19">
        <v>-1020985336</v>
      </c>
      <c r="L16" s="20">
        <v>-1079566650</v>
      </c>
    </row>
    <row r="17" spans="1:12" x14ac:dyDescent="0.25">
      <c r="A17" s="25" t="s">
        <v>33</v>
      </c>
      <c r="B17" s="26" t="s">
        <v>19</v>
      </c>
      <c r="C17" s="27">
        <f>SUM(C6:C16)</f>
        <v>-4265281202</v>
      </c>
      <c r="D17" s="27">
        <f t="shared" ref="D17:L17" si="0">SUM(D6:D16)</f>
        <v>-44121967</v>
      </c>
      <c r="E17" s="28">
        <f t="shared" si="0"/>
        <v>-10657879631</v>
      </c>
      <c r="F17" s="29">
        <f t="shared" si="0"/>
        <v>-2005119817</v>
      </c>
      <c r="G17" s="27">
        <f t="shared" si="0"/>
        <v>2489205289</v>
      </c>
      <c r="H17" s="30">
        <f t="shared" si="0"/>
        <v>2489205289</v>
      </c>
      <c r="I17" s="29">
        <f t="shared" si="0"/>
        <v>-11565796624</v>
      </c>
      <c r="J17" s="31">
        <f t="shared" si="0"/>
        <v>165784375</v>
      </c>
      <c r="K17" s="27">
        <f t="shared" si="0"/>
        <v>-433159618</v>
      </c>
      <c r="L17" s="28">
        <f t="shared" si="0"/>
        <v>-1380952856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-772370</v>
      </c>
      <c r="D23" s="19">
        <v>6184245</v>
      </c>
      <c r="E23" s="20">
        <v>-4018753</v>
      </c>
      <c r="F23" s="38">
        <v>0</v>
      </c>
      <c r="G23" s="39">
        <v>0</v>
      </c>
      <c r="H23" s="40">
        <v>0</v>
      </c>
      <c r="I23" s="22">
        <v>-1138928</v>
      </c>
      <c r="J23" s="41">
        <v>251280</v>
      </c>
      <c r="K23" s="39">
        <v>251280</v>
      </c>
      <c r="L23" s="40">
        <v>251280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-370431099</v>
      </c>
      <c r="J26" s="23">
        <v>-1420022374</v>
      </c>
      <c r="K26" s="19">
        <v>-1234357904</v>
      </c>
      <c r="L26" s="20">
        <v>-1030255681</v>
      </c>
    </row>
    <row r="27" spans="1:12" x14ac:dyDescent="0.25">
      <c r="A27" s="25" t="s">
        <v>39</v>
      </c>
      <c r="B27" s="26" t="s">
        <v>19</v>
      </c>
      <c r="C27" s="27">
        <f>SUM(C21:C26)</f>
        <v>-772370</v>
      </c>
      <c r="D27" s="27">
        <f t="shared" ref="D27:L27" si="1">SUM(D21:D26)</f>
        <v>6184245</v>
      </c>
      <c r="E27" s="28">
        <f t="shared" si="1"/>
        <v>-4018753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-371570027</v>
      </c>
      <c r="J27" s="31">
        <f t="shared" si="1"/>
        <v>-1419771094</v>
      </c>
      <c r="K27" s="27">
        <f t="shared" si="1"/>
        <v>-1234106624</v>
      </c>
      <c r="L27" s="28">
        <f t="shared" si="1"/>
        <v>-1030004401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326194700</v>
      </c>
      <c r="K32" s="19">
        <v>244646000</v>
      </c>
      <c r="L32" s="20">
        <v>244646000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-6433678</v>
      </c>
      <c r="E33" s="20">
        <v>1336544</v>
      </c>
      <c r="F33" s="21">
        <v>2067007</v>
      </c>
      <c r="G33" s="39">
        <v>3062199</v>
      </c>
      <c r="H33" s="40">
        <v>3062199</v>
      </c>
      <c r="I33" s="42">
        <v>3642432</v>
      </c>
      <c r="J33" s="23">
        <v>3054000</v>
      </c>
      <c r="K33" s="19">
        <v>3200794</v>
      </c>
      <c r="L33" s="20">
        <v>3227677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-306177000</v>
      </c>
      <c r="K35" s="19">
        <v>-315304700</v>
      </c>
      <c r="L35" s="20">
        <v>-358573900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-6433678</v>
      </c>
      <c r="E36" s="28">
        <f t="shared" si="2"/>
        <v>1336544</v>
      </c>
      <c r="F36" s="29">
        <f t="shared" si="2"/>
        <v>2067007</v>
      </c>
      <c r="G36" s="27">
        <f t="shared" si="2"/>
        <v>3062199</v>
      </c>
      <c r="H36" s="28">
        <f t="shared" si="2"/>
        <v>3062199</v>
      </c>
      <c r="I36" s="30">
        <f t="shared" si="2"/>
        <v>3642432</v>
      </c>
      <c r="J36" s="31">
        <f t="shared" si="2"/>
        <v>23071700</v>
      </c>
      <c r="K36" s="27">
        <f t="shared" si="2"/>
        <v>-67457906</v>
      </c>
      <c r="L36" s="28">
        <f t="shared" si="2"/>
        <v>-110700223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-4266053572</v>
      </c>
      <c r="D38" s="33">
        <f t="shared" ref="D38:L38" si="3">+D17+D27+D36</f>
        <v>-44371400</v>
      </c>
      <c r="E38" s="34">
        <f t="shared" si="3"/>
        <v>-10660561840</v>
      </c>
      <c r="F38" s="35">
        <f t="shared" si="3"/>
        <v>-2003052810</v>
      </c>
      <c r="G38" s="33">
        <f t="shared" si="3"/>
        <v>2492267488</v>
      </c>
      <c r="H38" s="34">
        <f t="shared" si="3"/>
        <v>2492267488</v>
      </c>
      <c r="I38" s="36">
        <f t="shared" si="3"/>
        <v>-11933724219</v>
      </c>
      <c r="J38" s="37">
        <f t="shared" si="3"/>
        <v>-1230915019</v>
      </c>
      <c r="K38" s="33">
        <f t="shared" si="3"/>
        <v>-1734724148</v>
      </c>
      <c r="L38" s="34">
        <f t="shared" si="3"/>
        <v>-2521657480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-17781957391</v>
      </c>
      <c r="K39" s="33">
        <v>-17733841198</v>
      </c>
      <c r="L39" s="34">
        <v>-17239823139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-4266053572</v>
      </c>
      <c r="D40" s="45">
        <f t="shared" si="4"/>
        <v>-44371400</v>
      </c>
      <c r="E40" s="46">
        <f t="shared" si="4"/>
        <v>-10660561840</v>
      </c>
      <c r="F40" s="47">
        <f t="shared" si="4"/>
        <v>-2003052810</v>
      </c>
      <c r="G40" s="45">
        <f t="shared" si="4"/>
        <v>2492267488</v>
      </c>
      <c r="H40" s="46">
        <f t="shared" si="4"/>
        <v>2492267488</v>
      </c>
      <c r="I40" s="48">
        <v>-11808549894</v>
      </c>
      <c r="J40" s="49">
        <f>+J38+J39</f>
        <v>-19012872410</v>
      </c>
      <c r="K40" s="45">
        <f>+K38+K39</f>
        <v>-19468565346</v>
      </c>
      <c r="L40" s="46">
        <f>+L38+L39</f>
        <v>-19761480619</v>
      </c>
    </row>
    <row r="41" spans="1:12" x14ac:dyDescent="0.25">
      <c r="A41" s="50" t="s">
        <v>58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59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60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B467A00-AC74-40E4-9176-5AFF8CFBFF58}"/>
</file>

<file path=customXml/itemProps2.xml><?xml version="1.0" encoding="utf-8"?>
<ds:datastoreItem xmlns:ds="http://schemas.openxmlformats.org/officeDocument/2006/customXml" ds:itemID="{35D410DB-73F9-4C37-8594-AF6CDB92DF25}"/>
</file>

<file path=customXml/itemProps3.xml><?xml version="1.0" encoding="utf-8"?>
<ds:datastoreItem xmlns:ds="http://schemas.openxmlformats.org/officeDocument/2006/customXml" ds:itemID="{02E8C16E-5D06-48D1-A60C-063AA702E3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2025-11-17T08:53:41Z</dcterms:created>
  <dcterms:modified xsi:type="dcterms:W3CDTF">2025-11-17T08:54:20Z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